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O:\ek_04_mandate\357 - Heinrich Böll B-W\001 vergR Beratung\002 Vergabeunterlagen\4 FB\"/>
    </mc:Choice>
  </mc:AlternateContent>
  <xr:revisionPtr revIDLastSave="0" documentId="8_{3B93CB94-1477-44C9-9808-7D8C37D5335B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Angebot LOS 1 " sheetId="1" r:id="rId1"/>
  </sheets>
  <definedNames>
    <definedName name="_Toc213679611" localSheetId="0">'Angebot LOS 1 '!$A$11</definedName>
    <definedName name="_xlnm.Print_Area" localSheetId="0">'Angebot LOS 1 '!$A$1:$I$61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30" i="1" l="1"/>
  <c r="F30" i="1" s="1"/>
  <c r="E51" i="1"/>
  <c r="F51" i="1" s="1"/>
  <c r="E50" i="1"/>
  <c r="F50" i="1" s="1"/>
  <c r="E49" i="1"/>
  <c r="F49" i="1" s="1"/>
  <c r="E48" i="1"/>
  <c r="F48" i="1" s="1"/>
  <c r="F53" i="1" s="1"/>
  <c r="E37" i="1"/>
  <c r="F37" i="1" s="1"/>
  <c r="E36" i="1"/>
  <c r="F36" i="1" s="1"/>
  <c r="E35" i="1"/>
  <c r="F35" i="1" s="1"/>
  <c r="E34" i="1"/>
  <c r="F34" i="1" s="1"/>
  <c r="E33" i="1"/>
  <c r="F33" i="1" s="1"/>
  <c r="E32" i="1"/>
  <c r="F32" i="1" s="1"/>
  <c r="E31" i="1"/>
  <c r="F31" i="1" s="1"/>
  <c r="E29" i="1"/>
  <c r="E20" i="1"/>
  <c r="F20" i="1" s="1"/>
  <c r="E19" i="1"/>
  <c r="F19" i="1" s="1"/>
  <c r="B18" i="1"/>
  <c r="E18" i="1" s="1"/>
  <c r="F18" i="1" s="1"/>
  <c r="E17" i="1"/>
  <c r="F17" i="1" s="1"/>
  <c r="E16" i="1"/>
  <c r="F16" i="1" s="1"/>
  <c r="E15" i="1"/>
  <c r="E40" i="1" l="1"/>
  <c r="E22" i="1"/>
  <c r="F29" i="1"/>
  <c r="F40" i="1" s="1"/>
  <c r="F15" i="1"/>
  <c r="F22" i="1" s="1"/>
  <c r="E53" i="1"/>
  <c r="F61" i="1" l="1"/>
  <c r="E61" i="1"/>
  <c r="B1" i="1" s="1"/>
</calcChain>
</file>

<file path=xl/sharedStrings.xml><?xml version="1.0" encoding="utf-8"?>
<sst xmlns="http://schemas.openxmlformats.org/spreadsheetml/2006/main" count="102" uniqueCount="73">
  <si>
    <t>Angebotspreis</t>
  </si>
  <si>
    <t>Bieter/Bietergemeinschaft</t>
  </si>
  <si>
    <t>Firmenname</t>
  </si>
  <si>
    <t>Firmenanschrift</t>
  </si>
  <si>
    <t>Ansprechperson</t>
  </si>
  <si>
    <t>Kontakt</t>
  </si>
  <si>
    <t xml:space="preserve">Hinweis: Das Mengengerüst sind unverbindliche Schätzungen basierend auf Erfahrungen aus Vorjahreswerten. Die Faktoren der einzelnen Posten beziehen sich auf die erwarteten Mengen über die Laufzeit von 2 Jahren. Die auszufüllenden Felder sind gelb markiert. Bitte geben Sie auch den auf die Leistungen zutreffenden MwSt-Satz an. Bitte alle Kosten inkl. Eventuell anfallender Pauschalen für Post- und Telekommunikation o.ä. </t>
  </si>
  <si>
    <r>
      <rPr>
        <b/>
        <sz val="14"/>
        <color rgb="FF008B8B"/>
        <rFont val="Calibri"/>
        <family val="2"/>
        <charset val="1"/>
      </rPr>
      <t>5.1.</t>
    </r>
    <r>
      <rPr>
        <b/>
        <sz val="7"/>
        <color rgb="FF008B8B"/>
        <rFont val="Calibri"/>
        <family val="2"/>
        <charset val="1"/>
      </rPr>
      <t xml:space="preserve">      </t>
    </r>
    <r>
      <rPr>
        <b/>
        <sz val="13"/>
        <color rgb="FF008B8B"/>
        <rFont val="Calibri"/>
        <family val="2"/>
        <charset val="1"/>
      </rPr>
      <t>Los 1 Lohn- und Finanzbuchhaltung sowie Personalverwaltungsdienstleistungen</t>
    </r>
  </si>
  <si>
    <t>pro Jahr</t>
  </si>
  <si>
    <t>Finanzbuchhaltung</t>
  </si>
  <si>
    <t>MwSt-Satz=</t>
  </si>
  <si>
    <t>Mengengerüst Finanzbuchhaltung (vgl. 5.1. Leistungsbeschreibung)</t>
  </si>
  <si>
    <t>Leistung</t>
  </si>
  <si>
    <r>
      <rPr>
        <b/>
        <sz val="12"/>
        <color rgb="FF000000"/>
        <rFont val="Calibri"/>
        <family val="2"/>
        <charset val="1"/>
      </rPr>
      <t xml:space="preserve">Faktor </t>
    </r>
    <r>
      <rPr>
        <sz val="11"/>
        <color rgb="FF000000"/>
        <rFont val="Calibri"/>
        <family val="2"/>
        <charset val="1"/>
      </rPr>
      <t>(unverbindliche Mengenangabe)</t>
    </r>
  </si>
  <si>
    <t xml:space="preserve">Einheit  </t>
  </si>
  <si>
    <t>Preis je Einheit in EUR (netto)</t>
  </si>
  <si>
    <t>Summe in EUR (netto)</t>
  </si>
  <si>
    <t>Summe in Euro (brutto)</t>
  </si>
  <si>
    <t>Geschätzte Menge (unverbindliche Schätzung)</t>
  </si>
  <si>
    <t xml:space="preserve">Jahresumsatz </t>
  </si>
  <si>
    <t xml:space="preserve">Einrichtungsgebühr FiBu </t>
  </si>
  <si>
    <t>einmalig pauschal</t>
  </si>
  <si>
    <t>bisher in Datev</t>
  </si>
  <si>
    <t xml:space="preserve">Anzahl der Buchungssätze p.a. </t>
  </si>
  <si>
    <t>Monatsgebühr der Buchführung einschließlich des Kontierens der Belege nach Kostenstellen</t>
  </si>
  <si>
    <t>Monate</t>
  </si>
  <si>
    <t>Anzahl der Bankkonten</t>
  </si>
  <si>
    <t xml:space="preserve">ggf. begleitendes Haushaltscontrolling/definierte Auswertungen </t>
  </si>
  <si>
    <t>Eingangsrechnungen (wöchentlich)</t>
  </si>
  <si>
    <t>ggf. Kosten pro Umbuchung</t>
  </si>
  <si>
    <t>Ausgangsrechnungen (wöchentlich)</t>
  </si>
  <si>
    <t>Beratung Finanzdienstleistung (Stundensatz)</t>
  </si>
  <si>
    <t>Erstellen der OP-Listen</t>
  </si>
  <si>
    <t xml:space="preserve">Vorbereitung Jahresabschluss </t>
  </si>
  <si>
    <t>Jahre</t>
  </si>
  <si>
    <t>Anlagebuchhaltung (Anlagevermögen)</t>
  </si>
  <si>
    <t xml:space="preserve">Summe FiBu </t>
  </si>
  <si>
    <t>Lohn- und Gehaltsabrechnung</t>
  </si>
  <si>
    <t>Mengengerüst Lohnbuchhaltung (vgl. 5.1. Leistungsbeschreibung)</t>
  </si>
  <si>
    <t>Gebühr für Einrichtung/Übernahme der Stammdaten aller Mitarbeitenden</t>
  </si>
  <si>
    <t>Anzahl der Mitarbeiter*innen insgesamt (TV-L, Geringfügige Beschäftigung, Mindestlohn)</t>
  </si>
  <si>
    <t>Gebühr für die Einrichtung eines neuen Lohnkontos pro Arbeitnehmer*in</t>
  </si>
  <si>
    <t xml:space="preserve">Pauschale </t>
  </si>
  <si>
    <t>Monatliche Gebühr Lohnbuchführung und -abrechnung pro Arbeitnehmer*in</t>
  </si>
  <si>
    <t>Anzahl der Mitarbeiter*innen insgesamt</t>
  </si>
  <si>
    <t>An- und Abmeldung Sozialversicherung pro Arbeitnehmer*in</t>
  </si>
  <si>
    <t>Meldungen</t>
  </si>
  <si>
    <t>An- und Abmeldung bei Sozialversicherung</t>
  </si>
  <si>
    <t>Erstattungsantrag U1/U2, ggf. Abruf der eAU</t>
  </si>
  <si>
    <t xml:space="preserve">AAG-Meldungen an Krankenkassen </t>
  </si>
  <si>
    <t>bei Bedarf</t>
  </si>
  <si>
    <t>DEÜV-Meldungen</t>
  </si>
  <si>
    <t>Monatliche DEÜV-Meldungen</t>
  </si>
  <si>
    <t>Lohnsteueranmeldungen</t>
  </si>
  <si>
    <t>monatlich</t>
  </si>
  <si>
    <t>Betreuung bei Prüfungen (z.B. Rentenversicherung, Finanzamt)</t>
  </si>
  <si>
    <t>Stunde</t>
  </si>
  <si>
    <t>Berufgenossenschaftsmeldung</t>
  </si>
  <si>
    <t>1 x jährlich (gesamt: 2)</t>
  </si>
  <si>
    <t>Summe LoBu</t>
  </si>
  <si>
    <t>Sonstige Kosten</t>
  </si>
  <si>
    <t>ggf. Teilnahme an Prüfungen</t>
  </si>
  <si>
    <t xml:space="preserve">je Stunde </t>
  </si>
  <si>
    <t>Hilfeleistung bei sonstigen Tätigkeiten im Zusammenhang mit der Buchführung</t>
  </si>
  <si>
    <t>Preis pro Stunde bei Sonderleistungen außerhalb der o.g. Gebührenpositionen</t>
  </si>
  <si>
    <t xml:space="preserve">ggf. Softwarekosten </t>
  </si>
  <si>
    <t>Summe sonstiges Kosten</t>
  </si>
  <si>
    <t>entfällt</t>
  </si>
  <si>
    <t>Monatliche Abrechnungen (inkl. SV, Steuer etc.)</t>
  </si>
  <si>
    <t>in Summe in EUR (netto) sind 2 Praktikant*innen/Jahr, 3 Minijobs inkludiert</t>
  </si>
  <si>
    <t>Stunden</t>
  </si>
  <si>
    <t>Umbuchungen</t>
  </si>
  <si>
    <t>Krankmeldungen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</si>
</sst>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&quot; €&quot;_-;\-* #,##0.00&quot; €&quot;_-;_-* \-??&quot; €&quot;_-;_-@_-"/>
    <numFmt numFmtId="165" formatCode="_-* #,##0.00_-;\-* #,##0.00_-;_-* \-??_-;_-@_-"/>
    <numFmt numFmtId="166" formatCode="0\ %"/>
    <numFmt numFmtId="167" formatCode="#,##0.00\ [$€-407];[Red]\-#,##0.00\ [$€-407]"/>
  </numFmts>
  <fonts count="12" x14ac:knownFonts="1">
    <font>
      <sz val="11"/>
      <color rgb="FF000000"/>
      <name val="Calibri"/>
      <charset val="1"/>
    </font>
    <font>
      <sz val="11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sz val="14"/>
      <color rgb="FFFF0000"/>
      <name val="Calibri"/>
      <family val="2"/>
      <charset val="1"/>
    </font>
    <font>
      <b/>
      <sz val="14"/>
      <color rgb="FF008B8B"/>
      <name val="Calibri"/>
      <family val="2"/>
      <charset val="1"/>
    </font>
    <font>
      <b/>
      <sz val="7"/>
      <color rgb="FF008B8B"/>
      <name val="Calibri"/>
      <family val="2"/>
      <charset val="1"/>
    </font>
    <font>
      <b/>
      <sz val="13"/>
      <color rgb="FF008B8B"/>
      <name val="Calibri"/>
      <family val="2"/>
      <charset val="1"/>
    </font>
    <font>
      <b/>
      <sz val="13"/>
      <color rgb="FF000000"/>
      <name val="Calibri"/>
      <family val="2"/>
      <charset val="1"/>
    </font>
    <font>
      <b/>
      <sz val="14"/>
      <color rgb="FF000000"/>
      <name val="Calibri"/>
      <family val="2"/>
      <charset val="1"/>
    </font>
    <font>
      <sz val="11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E699"/>
        <bgColor rgb="FFFFCC99"/>
      </patternFill>
    </fill>
    <fill>
      <patternFill patternType="solid">
        <fgColor rgb="FFD0CECE"/>
        <bgColor rgb="FFD9D9D9"/>
      </patternFill>
    </fill>
    <fill>
      <patternFill patternType="solid">
        <fgColor rgb="FFFF1493"/>
        <bgColor rgb="FFFF00FF"/>
      </patternFill>
    </fill>
    <fill>
      <patternFill patternType="solid">
        <fgColor rgb="FFC5E0B4"/>
        <bgColor rgb="FFD9D9D9"/>
      </patternFill>
    </fill>
    <fill>
      <patternFill patternType="solid">
        <fgColor rgb="FFD9D9D9"/>
        <bgColor rgb="FFD0CECE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165" fontId="1" fillId="0" borderId="0" applyBorder="0" applyProtection="0"/>
    <xf numFmtId="164" fontId="1" fillId="0" borderId="0" applyBorder="0" applyProtection="0"/>
    <xf numFmtId="166" fontId="11" fillId="0" borderId="0" applyBorder="0" applyProtection="0"/>
  </cellStyleXfs>
  <cellXfs count="66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164" fontId="3" fillId="0" borderId="1" xfId="2" applyFont="1" applyBorder="1" applyAlignment="1" applyProtection="1">
      <alignment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165" fontId="1" fillId="0" borderId="0" xfId="1" applyBorder="1" applyProtection="1"/>
    <xf numFmtId="0" fontId="3" fillId="0" borderId="0" xfId="0" applyFont="1"/>
    <xf numFmtId="0" fontId="9" fillId="5" borderId="1" xfId="0" applyFont="1" applyFill="1" applyBorder="1"/>
    <xf numFmtId="0" fontId="9" fillId="5" borderId="1" xfId="0" applyFont="1" applyFill="1" applyBorder="1" applyAlignment="1">
      <alignment horizontal="right"/>
    </xf>
    <xf numFmtId="166" fontId="1" fillId="2" borderId="5" xfId="3" applyFont="1" applyFill="1" applyBorder="1" applyProtection="1"/>
    <xf numFmtId="0" fontId="2" fillId="5" borderId="7" xfId="0" applyFont="1" applyFill="1" applyBorder="1" applyAlignment="1">
      <alignment vertical="center" wrapText="1"/>
    </xf>
    <xf numFmtId="0" fontId="3" fillId="5" borderId="7" xfId="0" applyFont="1" applyFill="1" applyBorder="1" applyAlignment="1">
      <alignment wrapText="1"/>
    </xf>
    <xf numFmtId="0" fontId="1" fillId="0" borderId="0" xfId="0" applyFont="1" applyAlignment="1">
      <alignment wrapText="1"/>
    </xf>
    <xf numFmtId="0" fontId="2" fillId="6" borderId="8" xfId="0" applyFont="1" applyFill="1" applyBorder="1" applyAlignment="1">
      <alignment vertical="center" wrapText="1"/>
    </xf>
    <xf numFmtId="0" fontId="2" fillId="6" borderId="6" xfId="0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0" fontId="2" fillId="0" borderId="0" xfId="0" applyFont="1"/>
    <xf numFmtId="0" fontId="10" fillId="0" borderId="0" xfId="0" applyFont="1"/>
    <xf numFmtId="0" fontId="1" fillId="5" borderId="5" xfId="0" applyFont="1" applyFill="1" applyBorder="1"/>
    <xf numFmtId="0" fontId="3" fillId="5" borderId="5" xfId="0" applyFont="1" applyFill="1" applyBorder="1" applyAlignment="1">
      <alignment wrapText="1"/>
    </xf>
    <xf numFmtId="0" fontId="2" fillId="5" borderId="5" xfId="0" applyFont="1" applyFill="1" applyBorder="1" applyAlignment="1">
      <alignment vertical="center" wrapText="1"/>
    </xf>
    <xf numFmtId="0" fontId="4" fillId="6" borderId="8" xfId="0" applyFont="1" applyFill="1" applyBorder="1" applyAlignment="1">
      <alignment vertical="center" wrapText="1"/>
    </xf>
    <xf numFmtId="167" fontId="4" fillId="6" borderId="9" xfId="0" applyNumberFormat="1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2" borderId="5" xfId="0" applyFont="1" applyFill="1" applyBorder="1"/>
    <xf numFmtId="0" fontId="4" fillId="6" borderId="9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6" borderId="10" xfId="0" applyFont="1" applyFill="1" applyBorder="1" applyAlignment="1">
      <alignment vertical="center" wrapText="1"/>
    </xf>
    <xf numFmtId="0" fontId="4" fillId="6" borderId="11" xfId="0" applyFont="1" applyFill="1" applyBorder="1" applyAlignment="1">
      <alignment horizontal="center" vertical="center" wrapText="1"/>
    </xf>
    <xf numFmtId="0" fontId="3" fillId="0" borderId="12" xfId="0" applyFont="1" applyBorder="1"/>
    <xf numFmtId="164" fontId="1" fillId="0" borderId="12" xfId="2" applyBorder="1" applyProtection="1"/>
    <xf numFmtId="164" fontId="1" fillId="0" borderId="0" xfId="2" applyBorder="1" applyProtection="1"/>
    <xf numFmtId="0" fontId="1" fillId="5" borderId="5" xfId="0" applyFont="1" applyFill="1" applyBorder="1" applyAlignment="1">
      <alignment wrapText="1"/>
    </xf>
    <xf numFmtId="0" fontId="3" fillId="5" borderId="5" xfId="0" applyFont="1" applyFill="1" applyBorder="1" applyAlignment="1">
      <alignment horizontal="right"/>
    </xf>
    <xf numFmtId="0" fontId="2" fillId="6" borderId="5" xfId="0" applyFont="1" applyFill="1" applyBorder="1"/>
    <xf numFmtId="0" fontId="1" fillId="5" borderId="5" xfId="0" applyFont="1" applyFill="1" applyBorder="1" applyAlignment="1">
      <alignment vertical="center" wrapText="1"/>
    </xf>
    <xf numFmtId="0" fontId="1" fillId="2" borderId="7" xfId="0" applyFont="1" applyFill="1" applyBorder="1"/>
    <xf numFmtId="0" fontId="4" fillId="6" borderId="5" xfId="0" applyFont="1" applyFill="1" applyBorder="1" applyAlignment="1">
      <alignment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5" borderId="5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164" fontId="3" fillId="0" borderId="12" xfId="2" applyFont="1" applyBorder="1" applyProtection="1"/>
    <xf numFmtId="164" fontId="3" fillId="0" borderId="0" xfId="2" applyFont="1" applyBorder="1" applyProtection="1"/>
    <xf numFmtId="0" fontId="2" fillId="5" borderId="14" xfId="0" applyFont="1" applyFill="1" applyBorder="1" applyAlignment="1">
      <alignment vertical="center" wrapText="1"/>
    </xf>
    <xf numFmtId="0" fontId="2" fillId="5" borderId="3" xfId="0" applyFont="1" applyFill="1" applyBorder="1" applyAlignment="1">
      <alignment vertical="center" wrapText="1"/>
    </xf>
    <xf numFmtId="0" fontId="2" fillId="5" borderId="14" xfId="0" applyFont="1" applyFill="1" applyBorder="1" applyAlignment="1">
      <alignment horizontal="left" vertical="center" wrapText="1"/>
    </xf>
    <xf numFmtId="0" fontId="2" fillId="5" borderId="3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5" borderId="5" xfId="0" applyFont="1" applyFill="1" applyBorder="1" applyAlignment="1">
      <alignment vertical="center"/>
    </xf>
    <xf numFmtId="0" fontId="10" fillId="0" borderId="12" xfId="0" applyFont="1" applyBorder="1"/>
    <xf numFmtId="164" fontId="10" fillId="0" borderId="12" xfId="2" applyFont="1" applyBorder="1" applyProtection="1"/>
    <xf numFmtId="0" fontId="1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9" fillId="5" borderId="13" xfId="0" applyFont="1" applyFill="1" applyBorder="1" applyAlignment="1">
      <alignment horizontal="left"/>
    </xf>
    <xf numFmtId="0" fontId="2" fillId="6" borderId="5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3" fillId="4" borderId="4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/>
    </xf>
    <xf numFmtId="0" fontId="2" fillId="6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4">
    <cellStyle name="Komma" xfId="1" builtinId="3"/>
    <cellStyle name="Prozent" xfId="3" builtinId="5"/>
    <cellStyle name="Standard" xfId="0" builtinId="0"/>
    <cellStyle name="Währung" xfId="2" builtin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1493"/>
      <rgbColor rgb="FF00FFFF"/>
      <rgbColor rgb="FF800000"/>
      <rgbColor rgb="FF008000"/>
      <rgbColor rgb="FF000080"/>
      <rgbColor rgb="FF808000"/>
      <rgbColor rgb="FF800080"/>
      <rgbColor rgb="FF008B8B"/>
      <rgbColor rgb="FFD0CECE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5E0B4"/>
      <rgbColor rgb="FFFFE6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61"/>
  <sheetViews>
    <sheetView tabSelected="1" zoomScaleNormal="100" workbookViewId="0">
      <selection activeCell="D49" sqref="D49"/>
    </sheetView>
  </sheetViews>
  <sheetFormatPr baseColWidth="10" defaultColWidth="9.109375" defaultRowHeight="14.4" x14ac:dyDescent="0.3"/>
  <cols>
    <col min="1" max="1" width="31.109375" style="1" customWidth="1"/>
    <col min="2" max="2" width="18.44140625" style="1" customWidth="1"/>
    <col min="3" max="3" width="16.33203125" style="1" customWidth="1"/>
    <col min="4" max="4" width="23.33203125" style="1" customWidth="1"/>
    <col min="5" max="5" width="21" style="1" customWidth="1"/>
    <col min="6" max="6" width="17" style="1" customWidth="1"/>
    <col min="7" max="7" width="9.109375" style="1"/>
    <col min="8" max="8" width="11.44140625" style="1" customWidth="1"/>
    <col min="9" max="9" width="4" style="1" customWidth="1"/>
    <col min="10" max="10" width="30.44140625" style="1" customWidth="1"/>
    <col min="11" max="11" width="31" style="1" customWidth="1"/>
    <col min="12" max="12" width="28.33203125" style="1" customWidth="1"/>
    <col min="13" max="1024" width="9.109375" style="1"/>
  </cols>
  <sheetData>
    <row r="1" spans="1:14" ht="21" customHeight="1" x14ac:dyDescent="0.3">
      <c r="A1" s="2" t="s">
        <v>0</v>
      </c>
      <c r="B1" s="3">
        <f>E61</f>
        <v>0</v>
      </c>
      <c r="C1" s="4"/>
    </row>
    <row r="2" spans="1:14" ht="15.6" x14ac:dyDescent="0.3">
      <c r="A2" s="2" t="s">
        <v>1</v>
      </c>
      <c r="B2" s="54"/>
      <c r="C2" s="54"/>
      <c r="D2" s="54"/>
      <c r="E2" s="54"/>
      <c r="F2" s="54"/>
      <c r="G2" s="54"/>
      <c r="H2" s="54"/>
    </row>
    <row r="3" spans="1:14" ht="15.6" x14ac:dyDescent="0.3">
      <c r="A3" s="5" t="s">
        <v>2</v>
      </c>
      <c r="B3" s="55"/>
      <c r="C3" s="55"/>
      <c r="D3" s="55"/>
      <c r="E3" s="55"/>
      <c r="F3" s="55"/>
      <c r="G3" s="55"/>
      <c r="H3" s="55"/>
    </row>
    <row r="4" spans="1:14" ht="15.6" x14ac:dyDescent="0.3">
      <c r="A4" s="5" t="s">
        <v>3</v>
      </c>
      <c r="B4" s="56"/>
      <c r="C4" s="56"/>
      <c r="D4" s="56"/>
      <c r="E4" s="56"/>
      <c r="F4" s="56"/>
      <c r="G4" s="56"/>
      <c r="H4" s="56"/>
    </row>
    <row r="5" spans="1:14" ht="15.6" x14ac:dyDescent="0.3">
      <c r="A5" s="5" t="s">
        <v>4</v>
      </c>
      <c r="B5" s="56"/>
      <c r="C5" s="56"/>
      <c r="D5" s="56"/>
      <c r="E5" s="56"/>
      <c r="F5" s="56"/>
      <c r="G5" s="56"/>
      <c r="H5" s="56"/>
    </row>
    <row r="6" spans="1:14" ht="15.6" x14ac:dyDescent="0.3">
      <c r="A6" s="5" t="s">
        <v>5</v>
      </c>
      <c r="B6" s="57"/>
      <c r="C6" s="57"/>
      <c r="D6" s="57"/>
      <c r="E6" s="57"/>
      <c r="F6" s="57"/>
      <c r="G6" s="57"/>
      <c r="H6" s="57"/>
    </row>
    <row r="7" spans="1:14" ht="15.6" x14ac:dyDescent="0.3">
      <c r="A7" s="5"/>
      <c r="B7" s="5"/>
      <c r="C7" s="5"/>
      <c r="D7" s="5"/>
      <c r="E7" s="5"/>
      <c r="F7" s="5"/>
      <c r="G7" s="5"/>
      <c r="H7" s="5"/>
      <c r="J7" s="6"/>
    </row>
    <row r="8" spans="1:14" ht="104.25" customHeight="1" x14ac:dyDescent="0.3">
      <c r="A8" s="60" t="s">
        <v>6</v>
      </c>
      <c r="B8" s="60"/>
      <c r="C8" s="60"/>
      <c r="D8" s="60"/>
      <c r="E8" s="60"/>
      <c r="F8" s="5"/>
      <c r="G8" s="5"/>
      <c r="H8" s="5"/>
      <c r="K8" s="7"/>
    </row>
    <row r="9" spans="1:14" ht="15.6" x14ac:dyDescent="0.3">
      <c r="A9" s="5"/>
      <c r="B9" s="5"/>
      <c r="C9" s="5"/>
      <c r="D9" s="5"/>
      <c r="E9" s="5"/>
      <c r="F9" s="5"/>
      <c r="G9" s="5"/>
      <c r="H9" s="5"/>
    </row>
    <row r="10" spans="1:14" ht="15.6" x14ac:dyDescent="0.3">
      <c r="A10" s="5"/>
      <c r="B10" s="5"/>
      <c r="C10" s="5"/>
      <c r="D10" s="5"/>
      <c r="E10" s="5"/>
      <c r="F10" s="5"/>
      <c r="G10" s="5"/>
      <c r="H10" s="5"/>
    </row>
    <row r="11" spans="1:14" ht="18" customHeight="1" x14ac:dyDescent="0.3">
      <c r="A11" s="61" t="s">
        <v>7</v>
      </c>
      <c r="B11" s="61"/>
      <c r="C11" s="61"/>
      <c r="D11" s="61"/>
      <c r="E11" s="61"/>
      <c r="F11" s="5"/>
      <c r="G11" s="5"/>
      <c r="H11" s="5"/>
      <c r="J11" s="62" t="s">
        <v>8</v>
      </c>
      <c r="K11" s="62"/>
    </row>
    <row r="12" spans="1:14" ht="25.2" customHeight="1" x14ac:dyDescent="0.35">
      <c r="A12" s="8" t="s">
        <v>9</v>
      </c>
      <c r="B12" s="63"/>
      <c r="C12" s="63"/>
      <c r="D12" s="63"/>
      <c r="E12" s="9" t="s">
        <v>10</v>
      </c>
      <c r="F12" s="10"/>
      <c r="J12" s="64" t="s">
        <v>11</v>
      </c>
      <c r="K12" s="64"/>
    </row>
    <row r="13" spans="1:14" ht="46.2" customHeight="1" x14ac:dyDescent="0.35">
      <c r="A13" s="11" t="s">
        <v>12</v>
      </c>
      <c r="B13" s="11" t="s">
        <v>13</v>
      </c>
      <c r="C13" s="11" t="s">
        <v>14</v>
      </c>
      <c r="D13" s="12" t="s">
        <v>15</v>
      </c>
      <c r="E13" s="12" t="s">
        <v>16</v>
      </c>
      <c r="F13" s="12" t="s">
        <v>17</v>
      </c>
      <c r="H13" s="13"/>
      <c r="J13" s="14" t="s">
        <v>12</v>
      </c>
      <c r="K13" s="15" t="s">
        <v>18</v>
      </c>
      <c r="L13" s="16"/>
      <c r="M13" s="17"/>
      <c r="N13" s="18"/>
    </row>
    <row r="14" spans="1:14" ht="15.6" x14ac:dyDescent="0.3">
      <c r="A14" s="19"/>
      <c r="B14" s="19"/>
      <c r="C14" s="19"/>
      <c r="D14" s="20"/>
      <c r="E14" s="20"/>
      <c r="F14" s="21"/>
      <c r="H14" s="13"/>
      <c r="J14" s="22" t="s">
        <v>19</v>
      </c>
      <c r="K14" s="23">
        <v>720000</v>
      </c>
      <c r="L14" s="5"/>
    </row>
    <row r="15" spans="1:14" ht="33.75" customHeight="1" x14ac:dyDescent="0.3">
      <c r="A15" s="24" t="s">
        <v>20</v>
      </c>
      <c r="B15" s="25">
        <v>1</v>
      </c>
      <c r="C15" s="24" t="s">
        <v>21</v>
      </c>
      <c r="D15" s="26"/>
      <c r="E15" s="20">
        <f t="shared" ref="E15:E20" si="0">B15*D15</f>
        <v>0</v>
      </c>
      <c r="F15" s="20">
        <f t="shared" ref="F15:F20" si="1">E15+E15*$F$12</f>
        <v>0</v>
      </c>
      <c r="G15" s="65" t="s">
        <v>22</v>
      </c>
      <c r="H15" s="65"/>
      <c r="J15" s="22" t="s">
        <v>23</v>
      </c>
      <c r="K15" s="27">
        <v>5300</v>
      </c>
      <c r="L15" s="5"/>
    </row>
    <row r="16" spans="1:14" ht="46.8" x14ac:dyDescent="0.3">
      <c r="A16" s="24" t="s">
        <v>24</v>
      </c>
      <c r="B16" s="28">
        <v>24</v>
      </c>
      <c r="C16" s="24" t="s">
        <v>25</v>
      </c>
      <c r="D16" s="26"/>
      <c r="E16" s="20">
        <f t="shared" si="0"/>
        <v>0</v>
      </c>
      <c r="F16" s="20">
        <f t="shared" si="1"/>
        <v>0</v>
      </c>
      <c r="J16" s="22" t="s">
        <v>26</v>
      </c>
      <c r="K16" s="27">
        <v>1</v>
      </c>
      <c r="L16" s="5"/>
    </row>
    <row r="17" spans="1:13" ht="49.95" customHeight="1" x14ac:dyDescent="0.3">
      <c r="A17" s="24" t="s">
        <v>27</v>
      </c>
      <c r="B17" s="28">
        <v>24</v>
      </c>
      <c r="C17" s="24" t="s">
        <v>25</v>
      </c>
      <c r="D17" s="26"/>
      <c r="E17" s="20">
        <f t="shared" si="0"/>
        <v>0</v>
      </c>
      <c r="F17" s="20">
        <f t="shared" si="1"/>
        <v>0</v>
      </c>
      <c r="J17" s="22" t="s">
        <v>28</v>
      </c>
      <c r="K17" s="27">
        <v>25</v>
      </c>
      <c r="L17" s="5"/>
    </row>
    <row r="18" spans="1:13" ht="37.950000000000003" customHeight="1" x14ac:dyDescent="0.3">
      <c r="A18" s="24" t="s">
        <v>29</v>
      </c>
      <c r="B18" s="28">
        <f>50+36</f>
        <v>86</v>
      </c>
      <c r="C18" s="24" t="s">
        <v>71</v>
      </c>
      <c r="D18" s="26"/>
      <c r="E18" s="20">
        <f t="shared" si="0"/>
        <v>0</v>
      </c>
      <c r="F18" s="20">
        <f t="shared" si="1"/>
        <v>0</v>
      </c>
      <c r="G18" s="54"/>
      <c r="H18" s="54"/>
      <c r="J18" s="22" t="s">
        <v>30</v>
      </c>
      <c r="K18" s="27">
        <v>22</v>
      </c>
      <c r="L18" s="5"/>
    </row>
    <row r="19" spans="1:13" ht="31.2" x14ac:dyDescent="0.3">
      <c r="A19" s="24" t="s">
        <v>31</v>
      </c>
      <c r="B19" s="28">
        <v>24</v>
      </c>
      <c r="C19" s="24" t="s">
        <v>70</v>
      </c>
      <c r="D19" s="26"/>
      <c r="E19" s="20">
        <f t="shared" si="0"/>
        <v>0</v>
      </c>
      <c r="F19" s="20">
        <f t="shared" si="1"/>
        <v>0</v>
      </c>
      <c r="J19" s="22" t="s">
        <v>32</v>
      </c>
      <c r="K19" s="27" t="s">
        <v>54</v>
      </c>
      <c r="L19" s="5"/>
    </row>
    <row r="20" spans="1:13" ht="32.25" customHeight="1" x14ac:dyDescent="0.3">
      <c r="A20" s="24" t="s">
        <v>33</v>
      </c>
      <c r="B20" s="28">
        <v>2</v>
      </c>
      <c r="C20" s="24" t="s">
        <v>34</v>
      </c>
      <c r="D20" s="26"/>
      <c r="E20" s="20">
        <f t="shared" si="0"/>
        <v>0</v>
      </c>
      <c r="F20" s="20">
        <f t="shared" si="1"/>
        <v>0</v>
      </c>
      <c r="J20" s="29" t="s">
        <v>35</v>
      </c>
      <c r="K20" s="30" t="s">
        <v>67</v>
      </c>
      <c r="L20" s="5"/>
    </row>
    <row r="21" spans="1:13" ht="30.75" customHeight="1" x14ac:dyDescent="0.3">
      <c r="J21"/>
      <c r="K21"/>
      <c r="L21" s="5"/>
    </row>
    <row r="22" spans="1:13" ht="25.95" customHeight="1" x14ac:dyDescent="0.3">
      <c r="D22" s="31" t="s">
        <v>36</v>
      </c>
      <c r="E22" s="32">
        <f>SUM(E15:E21)</f>
        <v>0</v>
      </c>
      <c r="F22" s="32">
        <f>SUM(F15:F21)</f>
        <v>0</v>
      </c>
    </row>
    <row r="23" spans="1:13" ht="39.75" customHeight="1" x14ac:dyDescent="0.3">
      <c r="D23" s="7"/>
      <c r="E23" s="33"/>
    </row>
    <row r="25" spans="1:13" ht="15.6" x14ac:dyDescent="0.3">
      <c r="A25" s="5"/>
      <c r="B25" s="5"/>
      <c r="C25" s="5"/>
      <c r="D25" s="5"/>
      <c r="E25" s="5"/>
      <c r="F25" s="5"/>
    </row>
    <row r="26" spans="1:13" ht="17.399999999999999" x14ac:dyDescent="0.35">
      <c r="A26" s="58" t="s">
        <v>37</v>
      </c>
      <c r="B26" s="58"/>
      <c r="C26" s="58"/>
      <c r="D26" s="58"/>
      <c r="E26" s="58"/>
      <c r="F26" s="13"/>
      <c r="J26"/>
      <c r="K26"/>
    </row>
    <row r="27" spans="1:13" ht="25.2" customHeight="1" x14ac:dyDescent="0.3">
      <c r="A27" s="34"/>
      <c r="B27" s="34"/>
      <c r="C27" s="34"/>
      <c r="D27" s="19"/>
      <c r="E27" s="35" t="s">
        <v>10</v>
      </c>
      <c r="F27" s="10"/>
      <c r="J27" s="59" t="s">
        <v>38</v>
      </c>
      <c r="K27" s="59"/>
    </row>
    <row r="28" spans="1:13" ht="35.700000000000003" customHeight="1" x14ac:dyDescent="0.3">
      <c r="A28" s="21" t="s">
        <v>12</v>
      </c>
      <c r="B28" s="11" t="s">
        <v>13</v>
      </c>
      <c r="C28" s="21" t="s">
        <v>14</v>
      </c>
      <c r="D28" s="12" t="s">
        <v>15</v>
      </c>
      <c r="E28" s="12" t="s">
        <v>16</v>
      </c>
      <c r="F28" s="12" t="s">
        <v>17</v>
      </c>
      <c r="J28" s="36" t="s">
        <v>12</v>
      </c>
      <c r="K28" s="15" t="s">
        <v>18</v>
      </c>
      <c r="L28" s="16"/>
    </row>
    <row r="29" spans="1:13" ht="62.4" x14ac:dyDescent="0.3">
      <c r="A29" s="24" t="s">
        <v>39</v>
      </c>
      <c r="B29" s="25">
        <v>1</v>
      </c>
      <c r="C29" s="37" t="s">
        <v>21</v>
      </c>
      <c r="D29" s="38"/>
      <c r="E29" s="19">
        <f>B29*D29</f>
        <v>0</v>
      </c>
      <c r="F29" s="19">
        <f t="shared" ref="F29:F37" si="2">E29+E29*$F$27</f>
        <v>0</v>
      </c>
      <c r="J29" s="39" t="s">
        <v>40</v>
      </c>
      <c r="K29" s="40">
        <v>13</v>
      </c>
      <c r="L29" s="5"/>
      <c r="M29" s="41"/>
    </row>
    <row r="30" spans="1:13" ht="37.200000000000003" customHeight="1" x14ac:dyDescent="0.3">
      <c r="A30" s="24" t="s">
        <v>41</v>
      </c>
      <c r="B30" s="25">
        <v>1</v>
      </c>
      <c r="C30" s="37" t="s">
        <v>42</v>
      </c>
      <c r="D30" s="26"/>
      <c r="E30" s="19">
        <f>B30*D30*K30</f>
        <v>0</v>
      </c>
      <c r="F30" s="19">
        <f t="shared" si="2"/>
        <v>0</v>
      </c>
      <c r="G30" s="54"/>
      <c r="H30" s="54"/>
      <c r="J30" s="39" t="s">
        <v>68</v>
      </c>
      <c r="K30" s="40">
        <v>13</v>
      </c>
    </row>
    <row r="31" spans="1:13" ht="37.200000000000003" customHeight="1" x14ac:dyDescent="0.3">
      <c r="A31" s="24" t="s">
        <v>43</v>
      </c>
      <c r="B31" s="25">
        <v>24</v>
      </c>
      <c r="C31" s="37" t="s">
        <v>25</v>
      </c>
      <c r="D31" s="26"/>
      <c r="E31" s="19">
        <f>B31*D31*K31</f>
        <v>0</v>
      </c>
      <c r="F31" s="19">
        <f t="shared" si="2"/>
        <v>0</v>
      </c>
      <c r="G31" s="54"/>
      <c r="H31" s="54"/>
      <c r="J31" s="39" t="s">
        <v>44</v>
      </c>
      <c r="K31" s="40">
        <v>13</v>
      </c>
    </row>
    <row r="32" spans="1:13" ht="46.2" customHeight="1" x14ac:dyDescent="0.3">
      <c r="A32" s="24" t="s">
        <v>45</v>
      </c>
      <c r="B32" s="25">
        <v>1</v>
      </c>
      <c r="C32" s="42" t="s">
        <v>46</v>
      </c>
      <c r="D32" s="26"/>
      <c r="E32" s="19">
        <f>B32*D32*K32</f>
        <v>0</v>
      </c>
      <c r="F32" s="19">
        <f t="shared" si="2"/>
        <v>0</v>
      </c>
      <c r="G32" s="54" t="s">
        <v>69</v>
      </c>
      <c r="H32" s="54"/>
      <c r="J32" s="39" t="s">
        <v>47</v>
      </c>
      <c r="K32" s="40">
        <v>5</v>
      </c>
      <c r="L32"/>
      <c r="M32"/>
    </row>
    <row r="33" spans="1:13" ht="31.2" x14ac:dyDescent="0.3">
      <c r="A33" s="24" t="s">
        <v>48</v>
      </c>
      <c r="B33" s="25">
        <v>25</v>
      </c>
      <c r="C33" s="42" t="s">
        <v>72</v>
      </c>
      <c r="D33" s="26"/>
      <c r="E33" s="19">
        <f>B33*D33</f>
        <v>0</v>
      </c>
      <c r="F33" s="19">
        <f t="shared" si="2"/>
        <v>0</v>
      </c>
      <c r="J33" s="39" t="s">
        <v>49</v>
      </c>
      <c r="K33" s="40" t="s">
        <v>50</v>
      </c>
      <c r="L33"/>
      <c r="M33"/>
    </row>
    <row r="34" spans="1:13" ht="46.2" customHeight="1" x14ac:dyDescent="0.3">
      <c r="A34" s="24" t="s">
        <v>51</v>
      </c>
      <c r="B34" s="25">
        <v>24</v>
      </c>
      <c r="C34" s="37" t="s">
        <v>25</v>
      </c>
      <c r="D34" s="26"/>
      <c r="E34" s="19">
        <f>B34*D34*K34</f>
        <v>0</v>
      </c>
      <c r="F34" s="19">
        <f t="shared" si="2"/>
        <v>0</v>
      </c>
      <c r="G34" s="54"/>
      <c r="H34" s="54"/>
      <c r="J34" s="39" t="s">
        <v>52</v>
      </c>
      <c r="K34" s="40">
        <v>13</v>
      </c>
    </row>
    <row r="35" spans="1:13" ht="20.7" customHeight="1" x14ac:dyDescent="0.3">
      <c r="A35" s="24" t="s">
        <v>53</v>
      </c>
      <c r="B35" s="25">
        <v>24</v>
      </c>
      <c r="C35" s="37" t="s">
        <v>25</v>
      </c>
      <c r="D35" s="26"/>
      <c r="E35" s="19">
        <f>B35*D35</f>
        <v>0</v>
      </c>
      <c r="F35" s="19">
        <f t="shared" si="2"/>
        <v>0</v>
      </c>
      <c r="J35" s="39" t="s">
        <v>53</v>
      </c>
      <c r="K35" s="40" t="s">
        <v>54</v>
      </c>
      <c r="L35"/>
      <c r="M35"/>
    </row>
    <row r="36" spans="1:13" ht="46.8" x14ac:dyDescent="0.3">
      <c r="A36" s="24" t="s">
        <v>55</v>
      </c>
      <c r="B36" s="25">
        <v>2</v>
      </c>
      <c r="C36" s="42" t="s">
        <v>56</v>
      </c>
      <c r="D36" s="26"/>
      <c r="E36" s="19">
        <f>B36*D36</f>
        <v>0</v>
      </c>
      <c r="F36" s="19">
        <f t="shared" si="2"/>
        <v>0</v>
      </c>
      <c r="J36" s="39" t="s">
        <v>55</v>
      </c>
      <c r="K36" s="40" t="s">
        <v>50</v>
      </c>
    </row>
    <row r="37" spans="1:13" ht="28.2" customHeight="1" x14ac:dyDescent="0.3">
      <c r="A37" s="24" t="s">
        <v>57</v>
      </c>
      <c r="B37" s="25">
        <v>2</v>
      </c>
      <c r="C37" s="24" t="s">
        <v>34</v>
      </c>
      <c r="D37" s="26"/>
      <c r="E37" s="19">
        <f>B37*D37</f>
        <v>0</v>
      </c>
      <c r="F37" s="19">
        <f t="shared" si="2"/>
        <v>0</v>
      </c>
      <c r="J37" s="39" t="s">
        <v>57</v>
      </c>
      <c r="K37" s="40" t="s">
        <v>58</v>
      </c>
      <c r="L37"/>
      <c r="M37"/>
    </row>
    <row r="38" spans="1:13" x14ac:dyDescent="0.3">
      <c r="A38"/>
      <c r="B38"/>
      <c r="C38"/>
      <c r="D38"/>
      <c r="E38"/>
      <c r="F38"/>
      <c r="J38"/>
      <c r="K38"/>
    </row>
    <row r="39" spans="1:13" ht="15.6" x14ac:dyDescent="0.3">
      <c r="J39" s="5"/>
      <c r="K39" s="43"/>
    </row>
    <row r="40" spans="1:13" x14ac:dyDescent="0.3">
      <c r="D40" s="31" t="s">
        <v>59</v>
      </c>
      <c r="E40" s="44">
        <f>SUM(E29:E38)</f>
        <v>0</v>
      </c>
      <c r="F40" s="44">
        <f>SUM(F29:F38)</f>
        <v>0</v>
      </c>
    </row>
    <row r="41" spans="1:13" x14ac:dyDescent="0.3">
      <c r="D41" s="7"/>
      <c r="E41" s="45"/>
    </row>
    <row r="42" spans="1:13" x14ac:dyDescent="0.3">
      <c r="D42" s="7"/>
      <c r="E42" s="7"/>
    </row>
    <row r="43" spans="1:13" x14ac:dyDescent="0.3">
      <c r="D43" s="7"/>
      <c r="E43" s="45"/>
    </row>
    <row r="44" spans="1:13" x14ac:dyDescent="0.3">
      <c r="D44" s="7"/>
      <c r="E44" s="45"/>
    </row>
    <row r="45" spans="1:13" ht="15.6" x14ac:dyDescent="0.3">
      <c r="A45" s="5"/>
      <c r="C45" s="5"/>
    </row>
    <row r="46" spans="1:13" ht="15" customHeight="1" x14ac:dyDescent="0.3">
      <c r="A46" s="46" t="s">
        <v>60</v>
      </c>
      <c r="B46" s="47"/>
      <c r="C46" s="47"/>
      <c r="D46" s="47"/>
      <c r="E46" s="35" t="s">
        <v>10</v>
      </c>
      <c r="F46" s="10"/>
    </row>
    <row r="47" spans="1:13" ht="28.8" x14ac:dyDescent="0.3">
      <c r="A47" s="48"/>
      <c r="B47" s="49"/>
      <c r="C47" s="49"/>
      <c r="D47" s="12" t="s">
        <v>15</v>
      </c>
      <c r="E47" s="12" t="s">
        <v>16</v>
      </c>
      <c r="F47" s="12" t="s">
        <v>17</v>
      </c>
    </row>
    <row r="48" spans="1:13" ht="15.6" x14ac:dyDescent="0.3">
      <c r="A48" s="24" t="s">
        <v>61</v>
      </c>
      <c r="B48" s="25">
        <v>5</v>
      </c>
      <c r="C48" s="25" t="s">
        <v>62</v>
      </c>
      <c r="D48" s="50"/>
      <c r="E48" s="19">
        <f>B48*D48</f>
        <v>0</v>
      </c>
      <c r="F48" s="19">
        <f>E48+E48*$F$46</f>
        <v>0</v>
      </c>
    </row>
    <row r="49" spans="1:6" ht="46.8" x14ac:dyDescent="0.3">
      <c r="A49" s="24" t="s">
        <v>63</v>
      </c>
      <c r="B49" s="25">
        <v>24</v>
      </c>
      <c r="C49" s="25" t="s">
        <v>62</v>
      </c>
      <c r="D49" s="50"/>
      <c r="E49" s="19">
        <f>B49*D49</f>
        <v>0</v>
      </c>
      <c r="F49" s="19">
        <f>E49+E49*$F$46</f>
        <v>0</v>
      </c>
    </row>
    <row r="50" spans="1:6" ht="46.8" x14ac:dyDescent="0.3">
      <c r="A50" s="24" t="s">
        <v>64</v>
      </c>
      <c r="B50" s="25">
        <v>1</v>
      </c>
      <c r="C50" s="25" t="s">
        <v>62</v>
      </c>
      <c r="D50" s="50"/>
      <c r="E50" s="19">
        <f>B50*D50</f>
        <v>0</v>
      </c>
      <c r="F50" s="19">
        <f>E50+E50*$F$46</f>
        <v>0</v>
      </c>
    </row>
    <row r="51" spans="1:6" x14ac:dyDescent="0.3">
      <c r="A51" s="51" t="s">
        <v>65</v>
      </c>
      <c r="B51" s="25">
        <v>24</v>
      </c>
      <c r="C51" s="19" t="s">
        <v>25</v>
      </c>
      <c r="D51" s="26"/>
      <c r="E51" s="19">
        <f>B51*D51</f>
        <v>0</v>
      </c>
      <c r="F51" s="19">
        <f>E51+E51*$F$46</f>
        <v>0</v>
      </c>
    </row>
    <row r="53" spans="1:6" x14ac:dyDescent="0.3">
      <c r="D53" s="31" t="s">
        <v>66</v>
      </c>
      <c r="E53" s="44">
        <f>SUM(E48:E51)</f>
        <v>0</v>
      </c>
      <c r="F53" s="44">
        <f>SUM(F48:F51)</f>
        <v>0</v>
      </c>
    </row>
    <row r="54" spans="1:6" x14ac:dyDescent="0.3">
      <c r="D54" s="7"/>
      <c r="E54" s="45"/>
    </row>
    <row r="55" spans="1:6" x14ac:dyDescent="0.3">
      <c r="D55" s="7"/>
      <c r="E55" s="7"/>
    </row>
    <row r="56" spans="1:6" x14ac:dyDescent="0.3">
      <c r="E56" s="33"/>
    </row>
    <row r="61" spans="1:6" ht="18" x14ac:dyDescent="0.35">
      <c r="D61" s="52" t="s">
        <v>0</v>
      </c>
      <c r="E61" s="53">
        <f>SUM(E22+E40+E53)</f>
        <v>0</v>
      </c>
      <c r="F61" s="53">
        <f>SUM(F22+F40+F53)</f>
        <v>0</v>
      </c>
    </row>
  </sheetData>
  <mergeCells count="18">
    <mergeCell ref="G31:H31"/>
    <mergeCell ref="G32:H32"/>
    <mergeCell ref="G34:H34"/>
    <mergeCell ref="G15:H15"/>
    <mergeCell ref="G18:H18"/>
    <mergeCell ref="A26:E26"/>
    <mergeCell ref="J27:K27"/>
    <mergeCell ref="G30:H30"/>
    <mergeCell ref="A8:E8"/>
    <mergeCell ref="A11:E11"/>
    <mergeCell ref="J11:K11"/>
    <mergeCell ref="B12:D12"/>
    <mergeCell ref="J12:K12"/>
    <mergeCell ref="B2:H2"/>
    <mergeCell ref="B3:H3"/>
    <mergeCell ref="B4:H4"/>
    <mergeCell ref="B5:H5"/>
    <mergeCell ref="B6:H6"/>
  </mergeCells>
  <pageMargins left="0.70069444444444395" right="0.70069444444444395" top="0.75208333333333299" bottom="0.75208333333333299" header="0.51180555555555496" footer="0.51180555555555496"/>
  <pageSetup paperSize="9" scale="57" firstPageNumber="0" orientation="portrait" horizontalDpi="300" verticalDpi="300"/>
  <rowBreaks count="1" manualBreakCount="1">
    <brk id="25" max="16383" man="1"/>
  </rowBreaks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Angebot LOS 1 </vt:lpstr>
      <vt:lpstr>'Angebot LOS 1 '!_Toc213679611</vt:lpstr>
      <vt:lpstr>'Angebot LOS 1 '!Druckbereich</vt:lpstr>
    </vt:vector>
  </TitlesOfParts>
  <Company>Zukunft – Umwelt – Gesellschaft (ZUG) gGmbH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Cornelia Schulte</dc:creator>
  <dc:description/>
  <cp:lastModifiedBy>Juliane Unbereit (EKK)</cp:lastModifiedBy>
  <cp:revision>6</cp:revision>
  <dcterms:created xsi:type="dcterms:W3CDTF">2019-12-13T10:19:43Z</dcterms:created>
  <dcterms:modified xsi:type="dcterms:W3CDTF">2026-04-23T14:36:17Z</dcterms:modified>
  <dc:language>de-DE</dc:language>
</cp:coreProperties>
</file>